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'1.Ведомость'!$A$1:$D$34</definedName>
  </definedNames>
  <calcPr calcId="162913" iterate="1"/>
</workbook>
</file>

<file path=xl/calcChain.xml><?xml version="1.0" encoding="utf-8"?>
<calcChain xmlns="http://schemas.openxmlformats.org/spreadsheetml/2006/main">
  <c r="BZ30" i="9" l="1"/>
  <c r="BZ27" i="9"/>
  <c r="BT13" i="9"/>
  <c r="BT12" i="9"/>
  <c r="BT11" i="9"/>
  <c r="BT9" i="9"/>
  <c r="BR6" i="9"/>
  <c r="BR5" i="9"/>
  <c r="BR4" i="9"/>
  <c r="BR3" i="9"/>
  <c r="A1" i="4" l="1"/>
  <c r="A2" i="4"/>
  <c r="A1" i="3"/>
  <c r="Y1" i="3"/>
  <c r="CU1" i="3"/>
  <c r="CV1" i="3"/>
  <c r="CX1" i="3"/>
  <c r="DF1" i="3" s="1"/>
  <c r="CY1" i="3"/>
  <c r="CZ1" i="3"/>
  <c r="DB1" i="3" s="1"/>
  <c r="DA1" i="3"/>
  <c r="DC1" i="3"/>
  <c r="DH1" i="3"/>
  <c r="A2" i="3"/>
  <c r="Y2" i="3"/>
  <c r="CU2" i="3"/>
  <c r="CV2" i="3"/>
  <c r="CX2" i="3"/>
  <c r="DF2" i="3" s="1"/>
  <c r="CY2" i="3"/>
  <c r="CZ2" i="3"/>
  <c r="DB2" i="3" s="1"/>
  <c r="DA2" i="3"/>
  <c r="DC2" i="3"/>
  <c r="DH2" i="3"/>
  <c r="DI2" i="3"/>
  <c r="DJ2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V28" i="1"/>
  <c r="AC28" i="1"/>
  <c r="AB28" i="1" s="1"/>
  <c r="AE28" i="1"/>
  <c r="AD28" i="1" s="1"/>
  <c r="CR28" i="1" s="1"/>
  <c r="Q28" i="1" s="1"/>
  <c r="AD31" i="1" s="1"/>
  <c r="AF28" i="1"/>
  <c r="CT28" i="1" s="1"/>
  <c r="S28" i="1" s="1"/>
  <c r="AG28" i="1"/>
  <c r="AH28" i="1"/>
  <c r="CV28" i="1" s="1"/>
  <c r="U28" i="1" s="1"/>
  <c r="AH31" i="1" s="1"/>
  <c r="AI28" i="1"/>
  <c r="AJ28" i="1"/>
  <c r="CQ28" i="1"/>
  <c r="CS28" i="1"/>
  <c r="R28" i="1" s="1"/>
  <c r="CU28" i="1"/>
  <c r="T28" i="1" s="1"/>
  <c r="CW28" i="1"/>
  <c r="CX28" i="1"/>
  <c r="W28" i="1" s="1"/>
  <c r="AJ31" i="1" s="1"/>
  <c r="GL28" i="1"/>
  <c r="BZ31" i="1" s="1"/>
  <c r="GO28" i="1"/>
  <c r="GP28" i="1"/>
  <c r="GV28" i="1"/>
  <c r="HC28" i="1"/>
  <c r="GX28" i="1" s="1"/>
  <c r="CJ31" i="1" s="1"/>
  <c r="C29" i="1"/>
  <c r="D29" i="1"/>
  <c r="U29" i="1"/>
  <c r="W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Q29" i="1"/>
  <c r="P29" i="1" s="1"/>
  <c r="CT29" i="1"/>
  <c r="S29" i="1" s="1"/>
  <c r="CV29" i="1"/>
  <c r="CW29" i="1"/>
  <c r="V29" i="1" s="1"/>
  <c r="AI31" i="1" s="1"/>
  <c r="CX29" i="1"/>
  <c r="GL29" i="1"/>
  <c r="GO29" i="1"/>
  <c r="GP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BX26" i="1" s="1"/>
  <c r="BY31" i="1"/>
  <c r="BY26" i="1" s="1"/>
  <c r="CC31" i="1"/>
  <c r="CC26" i="1" s="1"/>
  <c r="CD31" i="1"/>
  <c r="CD26" i="1" s="1"/>
  <c r="CK31" i="1"/>
  <c r="CK26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BZ26" i="1" l="1"/>
  <c r="AQ31" i="1"/>
  <c r="AF31" i="1"/>
  <c r="CY28" i="1"/>
  <c r="X28" i="1" s="1"/>
  <c r="CZ28" i="1"/>
  <c r="Y28" i="1" s="1"/>
  <c r="AG31" i="1"/>
  <c r="AD26" i="1"/>
  <c r="Q31" i="1"/>
  <c r="AI26" i="1"/>
  <c r="V31" i="1"/>
  <c r="CJ26" i="1"/>
  <c r="BA31" i="1"/>
  <c r="CP28" i="1"/>
  <c r="O28" i="1" s="1"/>
  <c r="AE31" i="1"/>
  <c r="AB29" i="1"/>
  <c r="AC31" i="1"/>
  <c r="CP29" i="1"/>
  <c r="O29" i="1" s="1"/>
  <c r="AH26" i="1"/>
  <c r="U31" i="1"/>
  <c r="AJ26" i="1"/>
  <c r="W31" i="1"/>
  <c r="BB31" i="1"/>
  <c r="AT31" i="1"/>
  <c r="CS29" i="1"/>
  <c r="R29" i="1" s="1"/>
  <c r="CY29" i="1" s="1"/>
  <c r="X29" i="1" s="1"/>
  <c r="DI1" i="3"/>
  <c r="DJ1" i="3" s="1"/>
  <c r="CI31" i="1"/>
  <c r="DG1" i="3"/>
  <c r="DG2" i="3"/>
  <c r="CG31" i="1"/>
  <c r="AP31" i="1"/>
  <c r="AO31" i="1"/>
  <c r="BD31" i="1"/>
  <c r="BC31" i="1"/>
  <c r="AU31" i="1"/>
  <c r="F50" i="1" l="1"/>
  <c r="AU61" i="1"/>
  <c r="AU26" i="1"/>
  <c r="F56" i="1"/>
  <c r="BD61" i="1"/>
  <c r="BD26" i="1"/>
  <c r="AP26" i="1"/>
  <c r="F40" i="1"/>
  <c r="AP61" i="1"/>
  <c r="BB61" i="1"/>
  <c r="BB26" i="1"/>
  <c r="F44" i="1"/>
  <c r="CZ29" i="1"/>
  <c r="Y29" i="1" s="1"/>
  <c r="F43" i="1"/>
  <c r="Q61" i="1"/>
  <c r="Q26" i="1"/>
  <c r="CG26" i="1"/>
  <c r="AX31" i="1"/>
  <c r="F55" i="1"/>
  <c r="W61" i="1"/>
  <c r="W26" i="1"/>
  <c r="T31" i="1"/>
  <c r="AG26" i="1"/>
  <c r="GM28" i="1"/>
  <c r="AB31" i="1"/>
  <c r="AL31" i="1"/>
  <c r="AE26" i="1"/>
  <c r="R31" i="1"/>
  <c r="CI26" i="1"/>
  <c r="AZ31" i="1"/>
  <c r="BA61" i="1"/>
  <c r="BA26" i="1"/>
  <c r="F51" i="1"/>
  <c r="AK31" i="1"/>
  <c r="U61" i="1"/>
  <c r="U26" i="1"/>
  <c r="F53" i="1"/>
  <c r="GM29" i="1"/>
  <c r="GN29" i="1" s="1"/>
  <c r="S31" i="1"/>
  <c r="AF26" i="1"/>
  <c r="F47" i="1"/>
  <c r="BC61" i="1"/>
  <c r="BC26" i="1"/>
  <c r="CE31" i="1"/>
  <c r="CF31" i="1"/>
  <c r="AC26" i="1"/>
  <c r="CH31" i="1"/>
  <c r="P31" i="1"/>
  <c r="V61" i="1"/>
  <c r="V26" i="1"/>
  <c r="F54" i="1"/>
  <c r="AQ26" i="1"/>
  <c r="F41" i="1"/>
  <c r="AQ61" i="1"/>
  <c r="F35" i="1"/>
  <c r="AO61" i="1"/>
  <c r="AO26" i="1"/>
  <c r="F49" i="1"/>
  <c r="AT61" i="1"/>
  <c r="AT26" i="1"/>
  <c r="AK26" i="1" l="1"/>
  <c r="X31" i="1"/>
  <c r="AO22" i="1"/>
  <c r="AO91" i="1"/>
  <c r="F65" i="1"/>
  <c r="F34" i="1"/>
  <c r="P61" i="1"/>
  <c r="P26" i="1"/>
  <c r="GN28" i="1"/>
  <c r="CB31" i="1" s="1"/>
  <c r="CA31" i="1"/>
  <c r="CH26" i="1"/>
  <c r="AY31" i="1"/>
  <c r="S26" i="1"/>
  <c r="S61" i="1"/>
  <c r="F46" i="1"/>
  <c r="BA22" i="1"/>
  <c r="BA91" i="1"/>
  <c r="F81" i="1"/>
  <c r="Q22" i="1"/>
  <c r="F73" i="1"/>
  <c r="Q91" i="1"/>
  <c r="AQ22" i="1"/>
  <c r="AQ91" i="1"/>
  <c r="F71" i="1"/>
  <c r="F86" i="1"/>
  <c r="BD22" i="1"/>
  <c r="BD91" i="1"/>
  <c r="T26" i="1"/>
  <c r="F52" i="1"/>
  <c r="T61" i="1"/>
  <c r="CF26" i="1"/>
  <c r="AW31" i="1"/>
  <c r="CE26" i="1"/>
  <c r="AV31" i="1"/>
  <c r="R26" i="1"/>
  <c r="F45" i="1"/>
  <c r="R61" i="1"/>
  <c r="F85" i="1"/>
  <c r="W91" i="1"/>
  <c r="W22" i="1"/>
  <c r="AZ26" i="1"/>
  <c r="F42" i="1"/>
  <c r="AZ61" i="1"/>
  <c r="AT22" i="1"/>
  <c r="F79" i="1"/>
  <c r="F16" i="2" s="1"/>
  <c r="AT91" i="1"/>
  <c r="F83" i="1"/>
  <c r="U91" i="1"/>
  <c r="U22" i="1"/>
  <c r="AL26" i="1"/>
  <c r="Y31" i="1"/>
  <c r="F80" i="1"/>
  <c r="AU22" i="1"/>
  <c r="AU91" i="1"/>
  <c r="F77" i="1"/>
  <c r="BC91" i="1"/>
  <c r="BC22" i="1"/>
  <c r="AX26" i="1"/>
  <c r="AX61" i="1"/>
  <c r="F38" i="1"/>
  <c r="BB22" i="1"/>
  <c r="BB91" i="1"/>
  <c r="F74" i="1"/>
  <c r="F84" i="1"/>
  <c r="V91" i="1"/>
  <c r="V22" i="1"/>
  <c r="AB26" i="1"/>
  <c r="O31" i="1"/>
  <c r="AP22" i="1"/>
  <c r="AP91" i="1"/>
  <c r="F70" i="1"/>
  <c r="G16" i="2" s="1"/>
  <c r="AV61" i="1" l="1"/>
  <c r="F36" i="1"/>
  <c r="AV26" i="1"/>
  <c r="F107" i="1"/>
  <c r="BC18" i="1"/>
  <c r="F113" i="1"/>
  <c r="U18" i="1"/>
  <c r="AW61" i="1"/>
  <c r="F37" i="1"/>
  <c r="AW26" i="1"/>
  <c r="F115" i="1"/>
  <c r="W18" i="1"/>
  <c r="AQ18" i="1"/>
  <c r="F101" i="1"/>
  <c r="P91" i="1"/>
  <c r="F64" i="1"/>
  <c r="P22" i="1"/>
  <c r="F104" i="1"/>
  <c r="BB18" i="1"/>
  <c r="F82" i="1"/>
  <c r="T91" i="1"/>
  <c r="T22" i="1"/>
  <c r="S91" i="1"/>
  <c r="S22" i="1"/>
  <c r="F76" i="1"/>
  <c r="F110" i="1"/>
  <c r="AU18" i="1"/>
  <c r="R22" i="1"/>
  <c r="F75" i="1"/>
  <c r="R91" i="1"/>
  <c r="Q18" i="1"/>
  <c r="F103" i="1"/>
  <c r="F33" i="1"/>
  <c r="O61" i="1"/>
  <c r="O26" i="1"/>
  <c r="H16" i="2"/>
  <c r="F39" i="1"/>
  <c r="AY26" i="1"/>
  <c r="AY61" i="1"/>
  <c r="AO18" i="1"/>
  <c r="F95" i="1"/>
  <c r="AP18" i="1"/>
  <c r="F100" i="1"/>
  <c r="F109" i="1"/>
  <c r="AT18" i="1"/>
  <c r="AX22" i="1"/>
  <c r="AX91" i="1"/>
  <c r="F68" i="1"/>
  <c r="F58" i="1"/>
  <c r="Y61" i="1"/>
  <c r="Y26" i="1"/>
  <c r="AZ22" i="1"/>
  <c r="AZ91" i="1"/>
  <c r="F72" i="1"/>
  <c r="BD18" i="1"/>
  <c r="F116" i="1"/>
  <c r="CA26" i="1"/>
  <c r="AR31" i="1"/>
  <c r="F57" i="1"/>
  <c r="X61" i="1"/>
  <c r="X26" i="1"/>
  <c r="F114" i="1"/>
  <c r="V18" i="1"/>
  <c r="F111" i="1"/>
  <c r="BA18" i="1"/>
  <c r="AS31" i="1"/>
  <c r="CB26" i="1"/>
  <c r="F48" i="1" l="1"/>
  <c r="AS61" i="1"/>
  <c r="AS26" i="1"/>
  <c r="AW22" i="1"/>
  <c r="F67" i="1"/>
  <c r="AW91" i="1"/>
  <c r="Y22" i="1"/>
  <c r="F88" i="1"/>
  <c r="Y91" i="1"/>
  <c r="AX18" i="1"/>
  <c r="F98" i="1"/>
  <c r="AY22" i="1"/>
  <c r="AY91" i="1"/>
  <c r="F69" i="1"/>
  <c r="S18" i="1"/>
  <c r="F106" i="1"/>
  <c r="P18" i="1"/>
  <c r="F94" i="1"/>
  <c r="R18" i="1"/>
  <c r="F105" i="1"/>
  <c r="F102" i="1"/>
  <c r="AZ18" i="1"/>
  <c r="F112" i="1"/>
  <c r="T18" i="1"/>
  <c r="F87" i="1"/>
  <c r="X91" i="1"/>
  <c r="X22" i="1"/>
  <c r="AR61" i="1"/>
  <c r="AR26" i="1"/>
  <c r="F59" i="1"/>
  <c r="F63" i="1"/>
  <c r="O91" i="1"/>
  <c r="O22" i="1"/>
  <c r="J16" i="2"/>
  <c r="F66" i="1"/>
  <c r="AV22" i="1"/>
  <c r="AV91" i="1"/>
  <c r="O18" i="1" l="1"/>
  <c r="F93" i="1"/>
  <c r="AY18" i="1"/>
  <c r="F99" i="1"/>
  <c r="AV18" i="1"/>
  <c r="F96" i="1"/>
  <c r="AW18" i="1"/>
  <c r="F97" i="1"/>
  <c r="AR22" i="1"/>
  <c r="AR91" i="1"/>
  <c r="F89" i="1"/>
  <c r="X18" i="1"/>
  <c r="F117" i="1"/>
  <c r="AS22" i="1"/>
  <c r="F78" i="1"/>
  <c r="E16" i="2" s="1"/>
  <c r="I16" i="2" s="1"/>
  <c r="N16" i="2" s="1"/>
  <c r="AS91" i="1"/>
  <c r="Y18" i="1"/>
  <c r="F118" i="1"/>
  <c r="F108" i="1" l="1"/>
  <c r="AS18" i="1"/>
  <c r="F119" i="1"/>
  <c r="AR1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<sst xmlns="http://schemas.openxmlformats.org/spreadsheetml/2006/main" count="866" uniqueCount="195">
  <si>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</si>
  <si>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</si>
  <si>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</si>
  <si>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</si>
  <si>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</si>
  <si>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</si>
  <si>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</si>
  <si>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5.7.2.4 Устройство внутренних стен и перегородок (штрабы по акту)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</si>
  <si>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t>
  </si>
  <si>
    <t>Акт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</si>
  <si>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</si>
  <si>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</si>
  <si>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</si>
  <si>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</si>
  <si>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</si>
  <si>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</si>
  <si>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</si>
  <si>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5.7.2.7</t>
  </si>
  <si>
    <t>Устройство внутренних стен и перегородок из кирпича и гипсовых пазогребневых плит</t>
  </si>
  <si>
    <t>Перегородки из кирпича и гипсовых пазогребневых плит</t>
  </si>
  <si>
    <t>1</t>
  </si>
  <si>
    <t>46-03-015-01</t>
  </si>
  <si>
    <t>Устройство в кирпичных стенах борозд с использованием штробореза площадью сечения: до 20 см2 (первой блок секции)</t>
  </si>
  <si>
    <t>100 м</t>
  </si>
  <si>
    <t>ФЕР-2001, 46-03-015-01,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</si>
  <si>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</si>
  <si>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</si>
  <si>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</si>
  <si>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</si>
  <si>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</si>
  <si>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</si>
  <si>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</t>
  </si>
  <si>
    <t>Устройство в кирпичных стенах борозд с использованием штробореза площадью сечения: до 20 см2 (второй блок секции)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</si>
  <si>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</si>
  <si>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</si>
  <si>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</si>
  <si>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</si>
  <si>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</si>
  <si>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</si>
  <si>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</si>
  <si>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</si>
  <si>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</si>
  <si>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</si>
  <si>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</si>
  <si>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</si>
  <si>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</si>
  <si>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</si>
  <si>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</si>
  <si>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</si>
  <si>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</si>
  <si>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</si>
  <si>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</si>
  <si>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</si>
  <si>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</si>
  <si>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</si>
  <si>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</si>
  <si>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</si>
  <si>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</si>
  <si>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</si>
  <si>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</si>
  <si>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</si>
  <si>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</si>
  <si>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</si>
  <si>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</si>
  <si>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</si>
  <si>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</si>
  <si>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</si>
  <si>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</si>
  <si>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</si>
  <si>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</si>
  <si>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</si>
  <si>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</si>
  <si>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</si>
  <si>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</si>
  <si>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</si>
  <si>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</si>
  <si>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</si>
  <si>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</si>
  <si>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</si>
  <si>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</si>
  <si>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</si>
  <si>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</si>
  <si>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</si>
  <si>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</si>
  <si>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</si>
  <si>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</si>
  <si>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</si>
  <si>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</si>
  <si>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</si>
  <si>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</si>
  <si>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</si>
  <si>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</si>
  <si>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</si>
  <si>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</si>
  <si>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</si>
  <si>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</si>
  <si>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</si>
  <si>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</si>
  <si>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</si>
  <si>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</si>
  <si>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</si>
  <si>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</si>
  <si>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</si>
  <si>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</si>
  <si>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</si>
  <si>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</si>
  <si>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</si>
  <si>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</si>
  <si>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</si>
  <si>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</si>
  <si>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</si>
  <si>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</si>
  <si>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</si>
  <si>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</si>
  <si>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</si>
  <si>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</si>
  <si>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</si>
  <si>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</si>
  <si>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</si>
  <si>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</si>
  <si>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</si>
  <si>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</si>
  <si>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</si>
  <si>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</si>
  <si>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</si>
  <si>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</si>
  <si>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</si>
  <si>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</si>
  <si>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</si>
  <si>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</si>
  <si>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</si>
  <si>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</si>
  <si>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</si>
  <si>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</si>
  <si>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</si>
  <si>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</si>
  <si>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</si>
  <si>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</si>
  <si>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</si>
  <si>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</si>
  <si>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</si>
  <si>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</si>
  <si>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</si>
  <si>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</si>
  <si>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</si>
  <si>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</si>
  <si>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</si>
  <si>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</si>
  <si>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</si>
  <si>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</si>
  <si>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</si>
  <si>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</si>
  <si>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</si>
  <si>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</si>
  <si>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</si>
  <si>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</si>
  <si>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</si>
  <si>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</si>
  <si>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</si>
  <si>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</si>
  <si>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</si>
  <si>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</si>
  <si>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</si>
  <si>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</si>
  <si>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</si>
  <si>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</si>
  <si>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</si>
  <si>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</si>
  <si>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</si>
  <si>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</si>
  <si>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</si>
  <si>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Акт </t>
  </si>
  <si>
    <t>Объект</t>
  </si>
  <si>
    <t>Шифр:</t>
  </si>
  <si>
    <t xml:space="preserve"> 5.7.2.4 Устройство внутренних стен и перегородок (штрабы по акту)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</si>
  <si>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</si>
  <si>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</si>
  <si>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</si>
  <si>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</si>
  <si>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</si>
  <si>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</si>
  <si>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</si>
  <si>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</si>
  <si>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</si>
  <si>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5.7.2.7</t>
  </si>
  <si>
    <t xml:space="preserve"> Устройство внутренних стен и перегородок из кирпича и гипсовых пазогребневых плит</t>
  </si>
  <si>
    <t xml:space="preserve">Раздел: </t>
  </si>
  <si>
    <t xml:space="preserve">   Перегородки из кирпича и гипсовых пазогребневых плит</t>
  </si>
  <si>
    <t xml:space="preserve"> Перегородки из кирпича и гипсовых пазогребневых плит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</si>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</sst>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165</v>
      </c>
    </row>
    <row r="3" spans="1:255" x14ac:dyDescent="0.2">
      <c r="A3" s="14" t="s">
        <v>166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167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168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169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170</v>
      </c>
      <c r="B8" s="23"/>
      <c r="C8" s="23"/>
      <c r="D8" s="23"/>
    </row>
    <row r="9" spans="1:255" x14ac:dyDescent="0.2">
      <c r="A9" s="25" t="s">
        <v>171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172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IU11" s="16"/>
    </row>
    <row r="12" spans="1:255" x14ac:dyDescent="0.2">
      <c r="A12" s="10" t="s">
        <v>173</v>
      </c>
      <c r="B12" s="29" t="s">
        <v>174</v>
      </c>
      <c r="C12" s="13"/>
      <c r="D12" s="13"/>
      <c r="BT12" s="30" t="str">
        <f>B12</f>
        <v xml:space="preserve"> 5.7.2.4 Устройство внутренних стен и перегородок (штрабы по акту) </v>
      </c>
      <c r="IU12" s="16"/>
    </row>
    <row r="13" spans="1:255" x14ac:dyDescent="0.2">
      <c r="A13" s="10" t="s">
        <v>175</v>
      </c>
      <c r="B13" s="29" t="s">
        <v>171</v>
      </c>
      <c r="C13" s="13"/>
      <c r="D13" s="13"/>
      <c r="BT13" s="30" t="str">
        <f>B13</f>
        <v xml:space="preserve"> Акт </v>
      </c>
      <c r="IU13" s="16"/>
    </row>
    <row r="15" spans="1:255" ht="13.5" thickBot="1" x14ac:dyDescent="0.25"/>
    <row r="16" spans="1:255" x14ac:dyDescent="0.2">
      <c r="A16" s="31" t="s">
        <v>176</v>
      </c>
      <c r="B16" s="33"/>
      <c r="C16" s="33" t="s">
        <v>178</v>
      </c>
      <c r="D16" s="34" t="s">
        <v>181</v>
      </c>
    </row>
    <row r="17" spans="1:255" x14ac:dyDescent="0.2">
      <c r="A17" s="32"/>
      <c r="B17" s="35" t="s">
        <v>177</v>
      </c>
      <c r="C17" s="35" t="s">
        <v>179</v>
      </c>
      <c r="D17" s="36" t="s">
        <v>182</v>
      </c>
    </row>
    <row r="18" spans="1:255" x14ac:dyDescent="0.2">
      <c r="A18" s="32"/>
      <c r="B18" s="35"/>
      <c r="C18" s="35" t="s">
        <v>180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186</v>
      </c>
      <c r="B22" t="s">
        <v>188</v>
      </c>
    </row>
    <row r="23" spans="1:255" ht="13.5" thickBot="1" x14ac:dyDescent="0.25"/>
    <row r="24" spans="1:255" ht="24" x14ac:dyDescent="0.2">
      <c r="A24" s="39">
        <v>1</v>
      </c>
      <c r="B24" s="40" t="s">
        <v>22</v>
      </c>
      <c r="C24" s="41" t="s">
        <v>23</v>
      </c>
      <c r="D24" s="42">
        <v>37.799999999999997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>
        <v>2</v>
      </c>
      <c r="B25" s="44" t="s">
        <v>32</v>
      </c>
      <c r="C25" s="45" t="s">
        <v>23</v>
      </c>
      <c r="D25" s="46">
        <v>39.9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7" spans="1:255" x14ac:dyDescent="0.2">
      <c r="A27" s="47" t="s">
        <v>189</v>
      </c>
      <c r="B27" s="48"/>
      <c r="C27" s="49"/>
      <c r="D27" s="49"/>
      <c r="BZ27" s="26">
        <f>C27</f>
        <v>0</v>
      </c>
      <c r="IU27" s="16"/>
    </row>
    <row r="28" spans="1:255" s="51" customFormat="1" ht="11.25" x14ac:dyDescent="0.2">
      <c r="A28" s="50"/>
      <c r="B28" s="52" t="s">
        <v>190</v>
      </c>
      <c r="C28" s="53" t="s">
        <v>191</v>
      </c>
      <c r="D28" s="53"/>
    </row>
    <row r="29" spans="1:255" x14ac:dyDescent="0.2">
      <c r="A29" s="12"/>
      <c r="B29" s="8" t="s">
        <v>192</v>
      </c>
      <c r="C29" s="12"/>
      <c r="D29" s="12"/>
    </row>
    <row r="30" spans="1:255" x14ac:dyDescent="0.2">
      <c r="A30" s="47" t="s">
        <v>193</v>
      </c>
      <c r="B30" s="48"/>
      <c r="C30" s="49"/>
      <c r="D30" s="49"/>
      <c r="BZ30" s="26">
        <f>C30</f>
        <v>0</v>
      </c>
      <c r="IU30" s="16"/>
    </row>
    <row r="31" spans="1:255" s="51" customFormat="1" ht="11.25" x14ac:dyDescent="0.2">
      <c r="A31" s="50"/>
      <c r="B31" s="52" t="s">
        <v>190</v>
      </c>
      <c r="C31" s="53" t="s">
        <v>191</v>
      </c>
      <c r="D31" s="53"/>
    </row>
    <row r="32" spans="1:255" x14ac:dyDescent="0.2">
      <c r="A32" s="12"/>
      <c r="B32" s="8" t="s">
        <v>192</v>
      </c>
      <c r="C32" s="12"/>
      <c r="D32" s="12"/>
    </row>
    <row r="34" spans="1:2" x14ac:dyDescent="0.2">
      <c r="A34" s="54"/>
      <c r="B34" s="54"/>
    </row>
  </sheetData>
  <mergeCells count="13">
    <mergeCell ref="C31:D31"/>
    <mergeCell ref="B11:D11"/>
    <mergeCell ref="B12:D12"/>
    <mergeCell ref="B13:D13"/>
    <mergeCell ref="C27:D27"/>
    <mergeCell ref="C28:D28"/>
    <mergeCell ref="C30:D3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156</v>
      </c>
    </row>
    <row r="3" spans="1:6" x14ac:dyDescent="0.2">
      <c r="A3">
        <v>0</v>
      </c>
      <c r="B3" t="s">
        <v>157</v>
      </c>
    </row>
    <row r="4" spans="1:6" x14ac:dyDescent="0.2">
      <c r="A4">
        <v>1</v>
      </c>
      <c r="B4" t="s">
        <v>158</v>
      </c>
    </row>
    <row r="5" spans="1:6" x14ac:dyDescent="0.2">
      <c r="A5">
        <v>0</v>
      </c>
      <c r="B5" t="s">
        <v>159</v>
      </c>
    </row>
    <row r="6" spans="1:6" x14ac:dyDescent="0.2">
      <c r="A6">
        <v>1</v>
      </c>
      <c r="B6" t="s">
        <v>160</v>
      </c>
    </row>
    <row r="7" spans="1:6" x14ac:dyDescent="0.2">
      <c r="A7">
        <v>0</v>
      </c>
      <c r="B7" t="s">
        <v>161</v>
      </c>
    </row>
    <row r="8" spans="1:6" x14ac:dyDescent="0.2">
      <c r="A8">
        <v>2</v>
      </c>
      <c r="B8" t="s">
        <v>162</v>
      </c>
    </row>
    <row r="9" spans="1:6" x14ac:dyDescent="0.2">
      <c r="A9">
        <v>0</v>
      </c>
      <c r="B9" t="s">
        <v>163</v>
      </c>
    </row>
    <row r="13" spans="1:6" x14ac:dyDescent="0.2">
      <c r="A13">
        <v>3</v>
      </c>
      <c r="B13" t="s">
        <v>183</v>
      </c>
      <c r="D13" t="s">
        <v>184</v>
      </c>
      <c r="F13" t="s">
        <v>185</v>
      </c>
    </row>
    <row r="14" spans="1:6" x14ac:dyDescent="0.2">
      <c r="A14">
        <v>4</v>
      </c>
      <c r="B14" t="s">
        <v>186</v>
      </c>
      <c r="D14" t="s">
        <v>187</v>
      </c>
      <c r="F14" t="s">
        <v>187</v>
      </c>
    </row>
    <row r="15" spans="1:6" x14ac:dyDescent="0.2">
      <c r="A15">
        <v>999</v>
      </c>
      <c r="B15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8"/>
  <sheetViews>
    <sheetView workbookViewId="0">
      <selection activeCell="A144" sqref="A144:AN14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164</v>
      </c>
    </row>
    <row r="6" spans="1:246" x14ac:dyDescent="0.2">
      <c r="IK6">
        <v>350</v>
      </c>
      <c r="IL6" t="s">
        <v>152</v>
      </c>
    </row>
    <row r="7" spans="1:246" x14ac:dyDescent="0.2">
      <c r="IK7">
        <v>1</v>
      </c>
      <c r="IL7" t="s">
        <v>153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154</v>
      </c>
      <c r="IL9" t="s">
        <v>155</v>
      </c>
    </row>
    <row r="10" spans="1:246" x14ac:dyDescent="0.2">
      <c r="IK10">
        <v>1</v>
      </c>
      <c r="IL10" t="s">
        <v>149</v>
      </c>
    </row>
    <row r="11" spans="1:246" x14ac:dyDescent="0.2">
      <c r="IK11" t="s">
        <v>150</v>
      </c>
      <c r="IL11" t="s">
        <v>151</v>
      </c>
    </row>
    <row r="12" spans="1:246" x14ac:dyDescent="0.2">
      <c r="A12" s="1">
        <v>1</v>
      </c>
      <c r="B12" s="1">
        <v>143</v>
      </c>
      <c r="C12" s="1">
        <v>1</v>
      </c>
      <c r="D12" s="1">
        <f>ROW(A91)</f>
        <v>91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148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5.7.2.4 Устройство внутренних стен и перегородок (штрабы по акту)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H18" s="2"/>
      <c r="I18" s="2"/>
      <c r="J18" s="2"/>
      <c r="K18" s="2"/>
      <c r="L18" s="2"/>
      <c r="M18" s="2"/>
      <c r="N18" s="2"/>
      <c r="O18" s="2">
        <f t="shared" ref="O18:AT18" si="1">O91</f>
        <v>208986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208986</v>
      </c>
      <c r="T18" s="2">
        <f t="shared" si="1"/>
        <v>0</v>
      </c>
      <c r="U18" s="2">
        <f t="shared" si="1"/>
        <v>546.23099999999999</v>
      </c>
      <c r="V18" s="2">
        <f t="shared" si="1"/>
        <v>0</v>
      </c>
      <c r="W18" s="2">
        <f t="shared" si="1"/>
        <v>0</v>
      </c>
      <c r="X18" s="2">
        <f t="shared" si="1"/>
        <v>215256</v>
      </c>
      <c r="Y18" s="2">
        <f t="shared" si="1"/>
        <v>123302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547544</v>
      </c>
      <c r="AS18" s="2">
        <f t="shared" si="1"/>
        <v>547544</v>
      </c>
      <c r="AT18" s="2">
        <f t="shared" si="1"/>
        <v>0</v>
      </c>
      <c r="AU18" s="2">
        <f t="shared" ref="AU18:BZ18" si="2">AU91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5.7.2.7</v>
      </c>
      <c r="G22" s="2" t="str">
        <f t="shared" si="7"/>
        <v>Устройство внутренних стен и перегородок из кирпича и гипсовых пазогребневых плит</v>
      </c>
      <c r="H22" s="2"/>
      <c r="I22" s="2"/>
      <c r="J22" s="2"/>
      <c r="K22" s="2"/>
      <c r="L22" s="2"/>
      <c r="M22" s="2"/>
      <c r="N22" s="2"/>
      <c r="O22" s="2">
        <f t="shared" ref="O22:AT22" si="8">O61</f>
        <v>208986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208986</v>
      </c>
      <c r="T22" s="2">
        <f t="shared" si="8"/>
        <v>0</v>
      </c>
      <c r="U22" s="2">
        <f t="shared" si="8"/>
        <v>546.23099999999999</v>
      </c>
      <c r="V22" s="2">
        <f t="shared" si="8"/>
        <v>0</v>
      </c>
      <c r="W22" s="2">
        <f t="shared" si="8"/>
        <v>0</v>
      </c>
      <c r="X22" s="2">
        <f t="shared" si="8"/>
        <v>215256</v>
      </c>
      <c r="Y22" s="2">
        <f t="shared" si="8"/>
        <v>123302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547544</v>
      </c>
      <c r="AS22" s="2">
        <f t="shared" si="8"/>
        <v>547544</v>
      </c>
      <c r="AT22" s="2">
        <f t="shared" si="8"/>
        <v>0</v>
      </c>
      <c r="AU22" s="2">
        <f t="shared" ref="AU22:BZ22" si="9">AU61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Перегородки из кирпича и гипсовых пазогребневых плит</v>
      </c>
      <c r="G26" s="2" t="str">
        <f t="shared" si="14"/>
        <v>Перегородки из кирпича и гипсовых пазогребневых плит</v>
      </c>
      <c r="H26" s="2"/>
      <c r="I26" s="2"/>
      <c r="J26" s="2"/>
      <c r="K26" s="2"/>
      <c r="L26" s="2"/>
      <c r="M26" s="2"/>
      <c r="N26" s="2"/>
      <c r="O26" s="2">
        <f t="shared" ref="O26:AT26" si="15">O31</f>
        <v>208986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208986</v>
      </c>
      <c r="T26" s="2">
        <f t="shared" si="15"/>
        <v>0</v>
      </c>
      <c r="U26" s="2">
        <f t="shared" si="15"/>
        <v>546.23099999999999</v>
      </c>
      <c r="V26" s="2">
        <f t="shared" si="15"/>
        <v>0</v>
      </c>
      <c r="W26" s="2">
        <f t="shared" si="15"/>
        <v>0</v>
      </c>
      <c r="X26" s="2">
        <f t="shared" si="15"/>
        <v>215256</v>
      </c>
      <c r="Y26" s="2">
        <f t="shared" si="15"/>
        <v>123302</v>
      </c>
      <c r="Z26" s="2">
        <f t="shared" si="15"/>
        <v>0</v>
      </c>
      <c r="AA26" s="2">
        <f t="shared" si="15"/>
        <v>0</v>
      </c>
      <c r="AB26" s="2">
        <f t="shared" si="15"/>
        <v>208986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208986</v>
      </c>
      <c r="AG26" s="2">
        <f t="shared" si="15"/>
        <v>0</v>
      </c>
      <c r="AH26" s="2">
        <f t="shared" si="15"/>
        <v>546.23099999999999</v>
      </c>
      <c r="AI26" s="2">
        <f t="shared" si="15"/>
        <v>0</v>
      </c>
      <c r="AJ26" s="2">
        <f t="shared" si="15"/>
        <v>0</v>
      </c>
      <c r="AK26" s="2">
        <f t="shared" si="15"/>
        <v>215256</v>
      </c>
      <c r="AL26" s="2">
        <f t="shared" si="15"/>
        <v>123302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547544</v>
      </c>
      <c r="AS26" s="2">
        <f t="shared" si="15"/>
        <v>547544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547544</v>
      </c>
      <c r="CB26" s="2">
        <f t="shared" si="17"/>
        <v>547544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20</v>
      </c>
      <c r="F28" t="s">
        <v>21</v>
      </c>
      <c r="G28" t="s">
        <v>22</v>
      </c>
      <c r="H28" t="s">
        <v>23</v>
      </c>
      <c r="I28">
        <v>37.799999999999997</v>
      </c>
      <c r="J28">
        <v>0</v>
      </c>
      <c r="K28">
        <v>37.799999999999997</v>
      </c>
      <c r="O28">
        <f>ROUND(CP28,0)</f>
        <v>101669</v>
      </c>
      <c r="P28">
        <f>ROUND(CQ28*I28,0)</f>
        <v>0</v>
      </c>
      <c r="Q28">
        <f>ROUND(CR28*I28,0)</f>
        <v>0</v>
      </c>
      <c r="R28">
        <f>ROUND(CS28*I28,0)</f>
        <v>0</v>
      </c>
      <c r="S28">
        <f>ROUND(CT28*I28,0)</f>
        <v>101669</v>
      </c>
      <c r="T28">
        <f>ROUND(CU28*I28,0)</f>
        <v>0</v>
      </c>
      <c r="U28">
        <f>ROUND(CV28*I28,7)</f>
        <v>265.73399999999998</v>
      </c>
      <c r="V28">
        <f>ROUND(CW28*I28,7)</f>
        <v>0</v>
      </c>
      <c r="W28">
        <f>ROUND(CX28*I28,0)</f>
        <v>0</v>
      </c>
      <c r="X28">
        <f>ROUND(CY28,0)</f>
        <v>104719</v>
      </c>
      <c r="Y28">
        <f>ROUND(CZ28,0)</f>
        <v>59985</v>
      </c>
      <c r="AA28">
        <v>92822941</v>
      </c>
      <c r="AB28">
        <f>ROUND((AC28+AD28+AF28),2)</f>
        <v>59.97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ROUND((EV28),2)</f>
        <v>59.97</v>
      </c>
      <c r="AG28">
        <f>ROUND((AP28),2)</f>
        <v>0</v>
      </c>
      <c r="AH28">
        <f>(EW28)</f>
        <v>7.03</v>
      </c>
      <c r="AI28">
        <f>(EX28)</f>
        <v>0</v>
      </c>
      <c r="AJ28">
        <f>(AS28)</f>
        <v>0</v>
      </c>
      <c r="AK28">
        <v>59.97</v>
      </c>
      <c r="AL28">
        <v>0</v>
      </c>
      <c r="AM28">
        <v>0</v>
      </c>
      <c r="AN28">
        <v>0</v>
      </c>
      <c r="AO28">
        <v>59.97</v>
      </c>
      <c r="AP28">
        <v>0</v>
      </c>
      <c r="AQ28">
        <v>7.03</v>
      </c>
      <c r="AR28">
        <v>0</v>
      </c>
      <c r="AS28">
        <v>0</v>
      </c>
      <c r="AT28">
        <v>103</v>
      </c>
      <c r="AU28">
        <v>59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46001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103</v>
      </c>
      <c r="CA28">
        <v>59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101669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2689.6545000000001</v>
      </c>
      <c r="CU28">
        <f t="shared" ref="CU28:CX29" si="21">AG28</f>
        <v>0</v>
      </c>
      <c r="CV28">
        <f t="shared" si="21"/>
        <v>7.03</v>
      </c>
      <c r="CW28">
        <f t="shared" si="21"/>
        <v>0</v>
      </c>
      <c r="CX28">
        <f t="shared" si="21"/>
        <v>0</v>
      </c>
      <c r="CY28">
        <f>(((S28+R28)*AT28)/100)</f>
        <v>104719.07</v>
      </c>
      <c r="CZ28">
        <f>(((S28+R28)*AU28)/100)</f>
        <v>59984.71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23</v>
      </c>
      <c r="DW28" t="s">
        <v>23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66434399</v>
      </c>
      <c r="EF28">
        <v>2</v>
      </c>
      <c r="EG28" t="s">
        <v>25</v>
      </c>
      <c r="EH28">
        <v>40</v>
      </c>
      <c r="EI28" t="s">
        <v>26</v>
      </c>
      <c r="EJ28">
        <v>1</v>
      </c>
      <c r="EK28">
        <v>46001</v>
      </c>
      <c r="EL28" t="s">
        <v>27</v>
      </c>
      <c r="EM28" t="s">
        <v>28</v>
      </c>
      <c r="EO28" t="s">
        <v>6</v>
      </c>
      <c r="EQ28">
        <v>0</v>
      </c>
      <c r="ER28">
        <v>59.97</v>
      </c>
      <c r="ES28">
        <v>0</v>
      </c>
      <c r="ET28">
        <v>0</v>
      </c>
      <c r="EU28">
        <v>0</v>
      </c>
      <c r="EV28">
        <v>59.97</v>
      </c>
      <c r="EW28">
        <v>7.03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59</v>
      </c>
      <c r="GA28" t="s">
        <v>6</v>
      </c>
      <c r="GD28">
        <v>1</v>
      </c>
      <c r="GF28">
        <v>438998774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266373</v>
      </c>
      <c r="GN28">
        <f>IF(OR(BI28=0,BI28=1),GM28-GX28,0)</f>
        <v>266373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31</v>
      </c>
      <c r="F29" t="s">
        <v>21</v>
      </c>
      <c r="G29" t="s">
        <v>32</v>
      </c>
      <c r="H29" t="s">
        <v>23</v>
      </c>
      <c r="I29">
        <v>39.9</v>
      </c>
      <c r="J29">
        <v>0</v>
      </c>
      <c r="K29">
        <v>39.9</v>
      </c>
      <c r="O29">
        <f>ROUND(CP29,0)</f>
        <v>107317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107317</v>
      </c>
      <c r="T29">
        <f>ROUND(CU29*I29,0)</f>
        <v>0</v>
      </c>
      <c r="U29">
        <f>ROUND(CV29*I29,7)</f>
        <v>280.49700000000001</v>
      </c>
      <c r="V29">
        <f>ROUND(CW29*I29,7)</f>
        <v>0</v>
      </c>
      <c r="W29">
        <f>ROUND(CX29*I29,0)</f>
        <v>0</v>
      </c>
      <c r="X29">
        <f>ROUND(CY29,0)</f>
        <v>110537</v>
      </c>
      <c r="Y29">
        <f>ROUND(CZ29,0)</f>
        <v>63317</v>
      </c>
      <c r="AA29">
        <v>92822941</v>
      </c>
      <c r="AB29">
        <f>ROUND((AC29+AD29+AF29),2)</f>
        <v>59.97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ROUND((EV29),2)</f>
        <v>59.97</v>
      </c>
      <c r="AG29">
        <f>ROUND((AP29),2)</f>
        <v>0</v>
      </c>
      <c r="AH29">
        <f>(EW29)</f>
        <v>7.03</v>
      </c>
      <c r="AI29">
        <f>(EX29)</f>
        <v>0</v>
      </c>
      <c r="AJ29">
        <f>(AS29)</f>
        <v>0</v>
      </c>
      <c r="AK29">
        <v>59.97</v>
      </c>
      <c r="AL29">
        <v>0</v>
      </c>
      <c r="AM29">
        <v>0</v>
      </c>
      <c r="AN29">
        <v>0</v>
      </c>
      <c r="AO29">
        <v>59.97</v>
      </c>
      <c r="AP29">
        <v>0</v>
      </c>
      <c r="AQ29">
        <v>7.03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24</v>
      </c>
      <c r="BM29">
        <v>46001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103</v>
      </c>
      <c r="CA29">
        <v>59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107317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2689.6545000000001</v>
      </c>
      <c r="CU29">
        <f t="shared" si="21"/>
        <v>0</v>
      </c>
      <c r="CV29">
        <f t="shared" si="21"/>
        <v>7.03</v>
      </c>
      <c r="CW29">
        <f t="shared" si="21"/>
        <v>0</v>
      </c>
      <c r="CX29">
        <f t="shared" si="21"/>
        <v>0</v>
      </c>
      <c r="CY29">
        <f>(((S29+R29)*AT29)/100)</f>
        <v>110536.51</v>
      </c>
      <c r="CZ29">
        <f>(((S29+R29)*AU29)/100)</f>
        <v>63317.03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23</v>
      </c>
      <c r="DW29" t="s">
        <v>23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66434399</v>
      </c>
      <c r="EF29">
        <v>2</v>
      </c>
      <c r="EG29" t="s">
        <v>25</v>
      </c>
      <c r="EH29">
        <v>40</v>
      </c>
      <c r="EI29" t="s">
        <v>26</v>
      </c>
      <c r="EJ29">
        <v>1</v>
      </c>
      <c r="EK29">
        <v>46001</v>
      </c>
      <c r="EL29" t="s">
        <v>27</v>
      </c>
      <c r="EM29" t="s">
        <v>28</v>
      </c>
      <c r="EO29" t="s">
        <v>6</v>
      </c>
      <c r="EQ29">
        <v>0</v>
      </c>
      <c r="ER29">
        <v>59.97</v>
      </c>
      <c r="ES29">
        <v>0</v>
      </c>
      <c r="ET29">
        <v>0</v>
      </c>
      <c r="EU29">
        <v>0</v>
      </c>
      <c r="EV29">
        <v>59.97</v>
      </c>
      <c r="EW29">
        <v>7.03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59</v>
      </c>
      <c r="GA29" t="s">
        <v>6</v>
      </c>
      <c r="GD29">
        <v>1</v>
      </c>
      <c r="GF29">
        <v>-1222222328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281171</v>
      </c>
      <c r="GN29">
        <f>IF(OR(BI29=0,BI29=1),GM29-GX29,0)</f>
        <v>281171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Перегородки из кирпича и гипсовых пазогребневых плит</v>
      </c>
      <c r="G31" s="2" t="str">
        <f>IF(G24&lt;&gt;"",G24,"")</f>
        <v>Перегородки из кирпича и гипсовых пазогребневых плит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ROUND(AB31,0)</f>
        <v>208986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208986</v>
      </c>
      <c r="T31" s="2">
        <f t="shared" si="22"/>
        <v>0</v>
      </c>
      <c r="U31" s="2">
        <f>AH31</f>
        <v>546.23099999999999</v>
      </c>
      <c r="V31" s="2">
        <f>AI31</f>
        <v>0</v>
      </c>
      <c r="W31" s="2">
        <f>ROUND(AJ31,0)</f>
        <v>0</v>
      </c>
      <c r="X31" s="2">
        <f>ROUND(AK31,0)</f>
        <v>215256</v>
      </c>
      <c r="Y31" s="2">
        <f>ROUND(AL31,0)</f>
        <v>123302</v>
      </c>
      <c r="Z31" s="2"/>
      <c r="AA31" s="2"/>
      <c r="AB31" s="2">
        <f>ROUND(SUMIF(AA28:AA29,"=92822941",O28:O29),0)</f>
        <v>208986</v>
      </c>
      <c r="AC31" s="2">
        <f>ROUND(SUMIF(AA28:AA29,"=92822941",P28:P29),0)</f>
        <v>0</v>
      </c>
      <c r="AD31" s="2">
        <f>ROUND(SUMIF(AA28:AA29,"=92822941",Q28:Q29),0)</f>
        <v>0</v>
      </c>
      <c r="AE31" s="2">
        <f>ROUND(SUMIF(AA28:AA29,"=92822941",R28:R29),0)</f>
        <v>0</v>
      </c>
      <c r="AF31" s="2">
        <f>ROUND(SUMIF(AA28:AA29,"=92822941",S28:S29),0)</f>
        <v>208986</v>
      </c>
      <c r="AG31" s="2">
        <f>ROUND(SUMIF(AA28:AA29,"=92822941",T28:T29),0)</f>
        <v>0</v>
      </c>
      <c r="AH31" s="2">
        <f>SUMIF(AA28:AA29,"=92822941",U28:U29)</f>
        <v>546.23099999999999</v>
      </c>
      <c r="AI31" s="2">
        <f>SUMIF(AA28:AA29,"=92822941",V28:V29)</f>
        <v>0</v>
      </c>
      <c r="AJ31" s="2">
        <f>ROUND(SUMIF(AA28:AA29,"=92822941",W28:W29),0)</f>
        <v>0</v>
      </c>
      <c r="AK31" s="2">
        <f>ROUND(SUMIF(AA28:AA29,"=92822941",X28:X29),0)</f>
        <v>215256</v>
      </c>
      <c r="AL31" s="2">
        <f>ROUND(SUMIF(AA28:AA29,"=92822941",Y28:Y29),0)</f>
        <v>123302</v>
      </c>
      <c r="AM31" s="2"/>
      <c r="AN31" s="2"/>
      <c r="AO31" s="2">
        <f t="shared" ref="AO31:BD31" si="23">ROUND(BX31,0)</f>
        <v>0</v>
      </c>
      <c r="AP31" s="2">
        <f t="shared" si="23"/>
        <v>0</v>
      </c>
      <c r="AQ31" s="2">
        <f t="shared" si="23"/>
        <v>0</v>
      </c>
      <c r="AR31" s="2">
        <f t="shared" si="23"/>
        <v>547544</v>
      </c>
      <c r="AS31" s="2">
        <f t="shared" si="23"/>
        <v>547544</v>
      </c>
      <c r="AT31" s="2">
        <f t="shared" si="23"/>
        <v>0</v>
      </c>
      <c r="AU31" s="2">
        <f t="shared" si="23"/>
        <v>0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ROUND(SUMIF(AA28:AA29,"=92822941",FQ28:FQ29),0)</f>
        <v>0</v>
      </c>
      <c r="BY31" s="2">
        <f>ROUND(SUMIF(AA28:AA29,"=92822941",FR28:FR29),0)</f>
        <v>0</v>
      </c>
      <c r="BZ31" s="2">
        <f>ROUND(SUMIF(AA28:AA29,"=92822941",GL28:GL29),0)</f>
        <v>0</v>
      </c>
      <c r="CA31" s="2">
        <f>ROUND(SUMIF(AA28:AA29,"=92822941",GM28:GM29),0)</f>
        <v>547544</v>
      </c>
      <c r="CB31" s="2">
        <f>ROUND(SUMIF(AA28:AA29,"=92822941",GN28:GN29),0)</f>
        <v>547544</v>
      </c>
      <c r="CC31" s="2">
        <f>ROUND(SUMIF(AA28:AA29,"=92822941",GO28:GO29),0)</f>
        <v>0</v>
      </c>
      <c r="CD31" s="2">
        <f>ROUND(SUMIF(AA28:AA29,"=92822941",GP28:GP29),0)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ROUND(SUMIF(AA28:AA29,"=92822941",GX28:GX29),0)</f>
        <v>0</v>
      </c>
      <c r="CK31" s="2">
        <f>ROUND(SUMIF(AA28:AA29,"=92822941",GY28:GY29),0)</f>
        <v>0</v>
      </c>
      <c r="CL31" s="2">
        <f>ROUND(SUMIF(AA28:AA29,"=92822941",GZ28:GZ29),0)</f>
        <v>0</v>
      </c>
      <c r="CM31" s="2">
        <f>ROUND(SUMIF(AA28:AA29,"=92822941",HD28:HD29),0)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208986</v>
      </c>
      <c r="G33" s="4" t="s">
        <v>33</v>
      </c>
      <c r="H33" s="4" t="s">
        <v>34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208986</v>
      </c>
      <c r="X33" s="4">
        <v>1</v>
      </c>
      <c r="Y33" s="4">
        <v>208986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35</v>
      </c>
      <c r="H34" s="4" t="s">
        <v>36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37</v>
      </c>
      <c r="H35" s="4" t="s">
        <v>38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39</v>
      </c>
      <c r="H36" s="4" t="s">
        <v>40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41</v>
      </c>
      <c r="H37" s="4" t="s">
        <v>42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43</v>
      </c>
      <c r="H38" s="4" t="s">
        <v>44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45</v>
      </c>
      <c r="H39" s="4" t="s">
        <v>46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47</v>
      </c>
      <c r="H40" s="4" t="s">
        <v>48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49</v>
      </c>
      <c r="H41" s="4" t="s">
        <v>50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51</v>
      </c>
      <c r="H42" s="4" t="s">
        <v>52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53</v>
      </c>
      <c r="H43" s="4" t="s">
        <v>54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55</v>
      </c>
      <c r="H44" s="4" t="s">
        <v>56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57</v>
      </c>
      <c r="H45" s="4" t="s">
        <v>58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208986</v>
      </c>
      <c r="G46" s="4" t="s">
        <v>59</v>
      </c>
      <c r="H46" s="4" t="s">
        <v>60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208986</v>
      </c>
      <c r="X46" s="4">
        <v>1</v>
      </c>
      <c r="Y46" s="4">
        <v>208986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61</v>
      </c>
      <c r="H47" s="4" t="s">
        <v>62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547544</v>
      </c>
      <c r="G48" s="4" t="s">
        <v>63</v>
      </c>
      <c r="H48" s="4" t="s">
        <v>64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547544</v>
      </c>
      <c r="X48" s="4">
        <v>1</v>
      </c>
      <c r="Y48" s="4">
        <v>547544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65</v>
      </c>
      <c r="H49" s="4" t="s">
        <v>66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67</v>
      </c>
      <c r="H50" s="4" t="s">
        <v>68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69</v>
      </c>
      <c r="H51" s="4" t="s">
        <v>70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71</v>
      </c>
      <c r="H52" s="4" t="s">
        <v>72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546.23099999999999</v>
      </c>
      <c r="G53" s="4" t="s">
        <v>73</v>
      </c>
      <c r="H53" s="4" t="s">
        <v>74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546.23099999999999</v>
      </c>
      <c r="X53" s="4">
        <v>1</v>
      </c>
      <c r="Y53" s="4">
        <v>546.23099999999999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75</v>
      </c>
      <c r="H54" s="4" t="s">
        <v>76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77</v>
      </c>
      <c r="H55" s="4" t="s">
        <v>78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79</v>
      </c>
      <c r="H56" s="4" t="s">
        <v>80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215256</v>
      </c>
      <c r="G57" s="4" t="s">
        <v>81</v>
      </c>
      <c r="H57" s="4" t="s">
        <v>82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215256</v>
      </c>
      <c r="X57" s="4">
        <v>1</v>
      </c>
      <c r="Y57" s="4">
        <v>215256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123302</v>
      </c>
      <c r="G58" s="4" t="s">
        <v>83</v>
      </c>
      <c r="H58" s="4" t="s">
        <v>84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123302</v>
      </c>
      <c r="X58" s="4">
        <v>1</v>
      </c>
      <c r="Y58" s="4">
        <v>123302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547544</v>
      </c>
      <c r="G59" s="4" t="s">
        <v>85</v>
      </c>
      <c r="H59" s="4" t="s">
        <v>86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547544</v>
      </c>
      <c r="X59" s="4">
        <v>1</v>
      </c>
      <c r="Y59" s="4">
        <v>547544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5.7.2.7</v>
      </c>
      <c r="G61" s="2" t="str">
        <f>IF(G20&lt;&gt;"",G20,"")</f>
        <v>Устройство внутренних стен и перегородок из кирпича и гипсовых пазогребневых плит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4">ROUND(O31+AB61,0)</f>
        <v>208986</v>
      </c>
      <c r="P61" s="2">
        <f t="shared" si="24"/>
        <v>0</v>
      </c>
      <c r="Q61" s="2">
        <f t="shared" si="24"/>
        <v>0</v>
      </c>
      <c r="R61" s="2">
        <f t="shared" si="24"/>
        <v>0</v>
      </c>
      <c r="S61" s="2">
        <f t="shared" si="24"/>
        <v>208986</v>
      </c>
      <c r="T61" s="2">
        <f t="shared" si="24"/>
        <v>0</v>
      </c>
      <c r="U61" s="2">
        <f>U31+AH61</f>
        <v>546.23099999999999</v>
      </c>
      <c r="V61" s="2">
        <f>V31+AI61</f>
        <v>0</v>
      </c>
      <c r="W61" s="2">
        <f>ROUND(W31+AJ61,0)</f>
        <v>0</v>
      </c>
      <c r="X61" s="2">
        <f>ROUND(X31+AK61,0)</f>
        <v>215256</v>
      </c>
      <c r="Y61" s="2">
        <f>ROUND(Y31+AL61,0)</f>
        <v>123302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5">ROUND(AO31+BX61,0)</f>
        <v>0</v>
      </c>
      <c r="AP61" s="2">
        <f t="shared" si="25"/>
        <v>0</v>
      </c>
      <c r="AQ61" s="2">
        <f t="shared" si="25"/>
        <v>0</v>
      </c>
      <c r="AR61" s="2">
        <f t="shared" si="25"/>
        <v>547544</v>
      </c>
      <c r="AS61" s="2">
        <f t="shared" si="25"/>
        <v>547544</v>
      </c>
      <c r="AT61" s="2">
        <f t="shared" si="25"/>
        <v>0</v>
      </c>
      <c r="AU61" s="2">
        <f t="shared" si="25"/>
        <v>0</v>
      </c>
      <c r="AV61" s="2">
        <f t="shared" si="25"/>
        <v>0</v>
      </c>
      <c r="AW61" s="2">
        <f t="shared" si="25"/>
        <v>0</v>
      </c>
      <c r="AX61" s="2">
        <f t="shared" si="25"/>
        <v>0</v>
      </c>
      <c r="AY61" s="2">
        <f t="shared" si="25"/>
        <v>0</v>
      </c>
      <c r="AZ61" s="2">
        <f t="shared" si="25"/>
        <v>0</v>
      </c>
      <c r="BA61" s="2">
        <f t="shared" si="25"/>
        <v>0</v>
      </c>
      <c r="BB61" s="2">
        <f t="shared" si="25"/>
        <v>0</v>
      </c>
      <c r="BC61" s="2">
        <f t="shared" si="25"/>
        <v>0</v>
      </c>
      <c r="BD61" s="2">
        <f t="shared" si="25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208986</v>
      </c>
      <c r="G63" s="4" t="s">
        <v>33</v>
      </c>
      <c r="H63" s="4" t="s">
        <v>34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208986</v>
      </c>
      <c r="X63" s="4">
        <v>1</v>
      </c>
      <c r="Y63" s="4">
        <v>208986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35</v>
      </c>
      <c r="H64" s="4" t="s">
        <v>36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37</v>
      </c>
      <c r="H65" s="4" t="s">
        <v>38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39</v>
      </c>
      <c r="H66" s="4" t="s">
        <v>40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41</v>
      </c>
      <c r="H67" s="4" t="s">
        <v>42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43</v>
      </c>
      <c r="H68" s="4" t="s">
        <v>44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45</v>
      </c>
      <c r="H69" s="4" t="s">
        <v>46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47</v>
      </c>
      <c r="H70" s="4" t="s">
        <v>48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49</v>
      </c>
      <c r="H71" s="4" t="s">
        <v>50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51</v>
      </c>
      <c r="H72" s="4" t="s">
        <v>52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53</v>
      </c>
      <c r="H73" s="4" t="s">
        <v>54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55</v>
      </c>
      <c r="H74" s="4" t="s">
        <v>56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57</v>
      </c>
      <c r="H75" s="4" t="s">
        <v>58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208986</v>
      </c>
      <c r="G76" s="4" t="s">
        <v>59</v>
      </c>
      <c r="H76" s="4" t="s">
        <v>60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208986</v>
      </c>
      <c r="X76" s="4">
        <v>1</v>
      </c>
      <c r="Y76" s="4">
        <v>208986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61</v>
      </c>
      <c r="H77" s="4" t="s">
        <v>62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547544</v>
      </c>
      <c r="G78" s="4" t="s">
        <v>63</v>
      </c>
      <c r="H78" s="4" t="s">
        <v>64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547544</v>
      </c>
      <c r="X78" s="4">
        <v>1</v>
      </c>
      <c r="Y78" s="4">
        <v>547544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65</v>
      </c>
      <c r="H79" s="4" t="s">
        <v>66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67</v>
      </c>
      <c r="H80" s="4" t="s">
        <v>68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69</v>
      </c>
      <c r="H81" s="4" t="s">
        <v>70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71</v>
      </c>
      <c r="H82" s="4" t="s">
        <v>72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546.23099999999999</v>
      </c>
      <c r="G83" s="4" t="s">
        <v>73</v>
      </c>
      <c r="H83" s="4" t="s">
        <v>74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546.23099999999999</v>
      </c>
      <c r="X83" s="4">
        <v>1</v>
      </c>
      <c r="Y83" s="4">
        <v>546.23099999999999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75</v>
      </c>
      <c r="H84" s="4" t="s">
        <v>76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77</v>
      </c>
      <c r="H85" s="4" t="s">
        <v>78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79</v>
      </c>
      <c r="H86" s="4" t="s">
        <v>80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215256</v>
      </c>
      <c r="G87" s="4" t="s">
        <v>81</v>
      </c>
      <c r="H87" s="4" t="s">
        <v>82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215256</v>
      </c>
      <c r="X87" s="4">
        <v>1</v>
      </c>
      <c r="Y87" s="4">
        <v>215256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123302</v>
      </c>
      <c r="G88" s="4" t="s">
        <v>83</v>
      </c>
      <c r="H88" s="4" t="s">
        <v>84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123302</v>
      </c>
      <c r="X88" s="4">
        <v>1</v>
      </c>
      <c r="Y88" s="4">
        <v>123302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547544</v>
      </c>
      <c r="G89" s="4" t="s">
        <v>85</v>
      </c>
      <c r="H89" s="4" t="s">
        <v>86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547544</v>
      </c>
      <c r="X89" s="4">
        <v>1</v>
      </c>
      <c r="Y89" s="4">
        <v>547544</v>
      </c>
      <c r="Z89" s="4"/>
      <c r="AA89" s="4"/>
      <c r="AB89" s="4"/>
    </row>
    <row r="91" spans="1:206" x14ac:dyDescent="0.2">
      <c r="A91" s="2">
        <v>51</v>
      </c>
      <c r="B91" s="2">
        <f>B12</f>
        <v>143</v>
      </c>
      <c r="C91" s="2">
        <f>A12</f>
        <v>1</v>
      </c>
      <c r="D91" s="2">
        <f>ROW(A12)</f>
        <v>12</v>
      </c>
      <c r="E91" s="2"/>
      <c r="F91" s="2" t="str">
        <f>IF(F12&lt;&gt;"",F12,"")</f>
        <v>5.7.2.4 Устройство внутренних стен и перегородок (штрабы по акту)</v>
      </c>
      <c r="G91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6">ROUND(O61,0)</f>
        <v>208986</v>
      </c>
      <c r="P91" s="2">
        <f t="shared" si="26"/>
        <v>0</v>
      </c>
      <c r="Q91" s="2">
        <f t="shared" si="26"/>
        <v>0</v>
      </c>
      <c r="R91" s="2">
        <f t="shared" si="26"/>
        <v>0</v>
      </c>
      <c r="S91" s="2">
        <f t="shared" si="26"/>
        <v>208986</v>
      </c>
      <c r="T91" s="2">
        <f t="shared" si="26"/>
        <v>0</v>
      </c>
      <c r="U91" s="2">
        <f>U61</f>
        <v>546.23099999999999</v>
      </c>
      <c r="V91" s="2">
        <f>V61</f>
        <v>0</v>
      </c>
      <c r="W91" s="2">
        <f>ROUND(W61,0)</f>
        <v>0</v>
      </c>
      <c r="X91" s="2">
        <f>ROUND(X61,0)</f>
        <v>215256</v>
      </c>
      <c r="Y91" s="2">
        <f>ROUND(Y61,0)</f>
        <v>123302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7">ROUND(AO61,0)</f>
        <v>0</v>
      </c>
      <c r="AP91" s="2">
        <f t="shared" si="27"/>
        <v>0</v>
      </c>
      <c r="AQ91" s="2">
        <f t="shared" si="27"/>
        <v>0</v>
      </c>
      <c r="AR91" s="2">
        <f t="shared" si="27"/>
        <v>547544</v>
      </c>
      <c r="AS91" s="2">
        <f t="shared" si="27"/>
        <v>547544</v>
      </c>
      <c r="AT91" s="2">
        <f t="shared" si="27"/>
        <v>0</v>
      </c>
      <c r="AU91" s="2">
        <f t="shared" si="27"/>
        <v>0</v>
      </c>
      <c r="AV91" s="2">
        <f t="shared" si="27"/>
        <v>0</v>
      </c>
      <c r="AW91" s="2">
        <f t="shared" si="27"/>
        <v>0</v>
      </c>
      <c r="AX91" s="2">
        <f t="shared" si="27"/>
        <v>0</v>
      </c>
      <c r="AY91" s="2">
        <f t="shared" si="27"/>
        <v>0</v>
      </c>
      <c r="AZ91" s="2">
        <f t="shared" si="27"/>
        <v>0</v>
      </c>
      <c r="BA91" s="2">
        <f t="shared" si="27"/>
        <v>0</v>
      </c>
      <c r="BB91" s="2">
        <f t="shared" si="27"/>
        <v>0</v>
      </c>
      <c r="BC91" s="2">
        <f t="shared" si="27"/>
        <v>0</v>
      </c>
      <c r="BD91" s="2">
        <f t="shared" si="27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208986</v>
      </c>
      <c r="G93" s="4" t="s">
        <v>33</v>
      </c>
      <c r="H93" s="4" t="s">
        <v>34</v>
      </c>
      <c r="I93" s="4"/>
      <c r="J93" s="4"/>
      <c r="K93" s="4">
        <v>201</v>
      </c>
      <c r="L93" s="4">
        <v>1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208986</v>
      </c>
      <c r="X93" s="4">
        <v>1</v>
      </c>
      <c r="Y93" s="4">
        <v>208986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35</v>
      </c>
      <c r="H94" s="4" t="s">
        <v>36</v>
      </c>
      <c r="I94" s="4"/>
      <c r="J94" s="4"/>
      <c r="K94" s="4">
        <v>202</v>
      </c>
      <c r="L94" s="4">
        <v>2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37</v>
      </c>
      <c r="H95" s="4" t="s">
        <v>38</v>
      </c>
      <c r="I95" s="4"/>
      <c r="J95" s="4"/>
      <c r="K95" s="4">
        <v>222</v>
      </c>
      <c r="L95" s="4">
        <v>3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39</v>
      </c>
      <c r="H96" s="4" t="s">
        <v>40</v>
      </c>
      <c r="I96" s="4"/>
      <c r="J96" s="4"/>
      <c r="K96" s="4">
        <v>225</v>
      </c>
      <c r="L96" s="4">
        <v>4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41</v>
      </c>
      <c r="H97" s="4" t="s">
        <v>42</v>
      </c>
      <c r="I97" s="4"/>
      <c r="J97" s="4"/>
      <c r="K97" s="4">
        <v>226</v>
      </c>
      <c r="L97" s="4">
        <v>5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43</v>
      </c>
      <c r="H98" s="4" t="s">
        <v>44</v>
      </c>
      <c r="I98" s="4"/>
      <c r="J98" s="4"/>
      <c r="K98" s="4">
        <v>227</v>
      </c>
      <c r="L98" s="4">
        <v>6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45</v>
      </c>
      <c r="H99" s="4" t="s">
        <v>46</v>
      </c>
      <c r="I99" s="4"/>
      <c r="J99" s="4"/>
      <c r="K99" s="4">
        <v>228</v>
      </c>
      <c r="L99" s="4">
        <v>7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47</v>
      </c>
      <c r="H100" s="4" t="s">
        <v>48</v>
      </c>
      <c r="I100" s="4"/>
      <c r="J100" s="4"/>
      <c r="K100" s="4">
        <v>216</v>
      </c>
      <c r="L100" s="4">
        <v>8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49</v>
      </c>
      <c r="H101" s="4" t="s">
        <v>50</v>
      </c>
      <c r="I101" s="4"/>
      <c r="J101" s="4"/>
      <c r="K101" s="4">
        <v>223</v>
      </c>
      <c r="L101" s="4">
        <v>9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51</v>
      </c>
      <c r="H102" s="4" t="s">
        <v>52</v>
      </c>
      <c r="I102" s="4"/>
      <c r="J102" s="4"/>
      <c r="K102" s="4">
        <v>229</v>
      </c>
      <c r="L102" s="4">
        <v>10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53</v>
      </c>
      <c r="H103" s="4" t="s">
        <v>54</v>
      </c>
      <c r="I103" s="4"/>
      <c r="J103" s="4"/>
      <c r="K103" s="4">
        <v>203</v>
      </c>
      <c r="L103" s="4">
        <v>11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55</v>
      </c>
      <c r="H104" s="4" t="s">
        <v>56</v>
      </c>
      <c r="I104" s="4"/>
      <c r="J104" s="4"/>
      <c r="K104" s="4">
        <v>231</v>
      </c>
      <c r="L104" s="4">
        <v>12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57</v>
      </c>
      <c r="H105" s="4" t="s">
        <v>58</v>
      </c>
      <c r="I105" s="4"/>
      <c r="J105" s="4"/>
      <c r="K105" s="4">
        <v>204</v>
      </c>
      <c r="L105" s="4">
        <v>13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208986</v>
      </c>
      <c r="G106" s="4" t="s">
        <v>59</v>
      </c>
      <c r="H106" s="4" t="s">
        <v>60</v>
      </c>
      <c r="I106" s="4"/>
      <c r="J106" s="4"/>
      <c r="K106" s="4">
        <v>205</v>
      </c>
      <c r="L106" s="4">
        <v>14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208986</v>
      </c>
      <c r="X106" s="4">
        <v>1</v>
      </c>
      <c r="Y106" s="4">
        <v>208986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61</v>
      </c>
      <c r="H107" s="4" t="s">
        <v>62</v>
      </c>
      <c r="I107" s="4"/>
      <c r="J107" s="4"/>
      <c r="K107" s="4">
        <v>232</v>
      </c>
      <c r="L107" s="4">
        <v>15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547544</v>
      </c>
      <c r="G108" s="4" t="s">
        <v>63</v>
      </c>
      <c r="H108" s="4" t="s">
        <v>64</v>
      </c>
      <c r="I108" s="4"/>
      <c r="J108" s="4"/>
      <c r="K108" s="4">
        <v>214</v>
      </c>
      <c r="L108" s="4">
        <v>16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547544</v>
      </c>
      <c r="X108" s="4">
        <v>1</v>
      </c>
      <c r="Y108" s="4">
        <v>547544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65</v>
      </c>
      <c r="H109" s="4" t="s">
        <v>66</v>
      </c>
      <c r="I109" s="4"/>
      <c r="J109" s="4"/>
      <c r="K109" s="4">
        <v>215</v>
      </c>
      <c r="L109" s="4">
        <v>17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67</v>
      </c>
      <c r="H110" s="4" t="s">
        <v>68</v>
      </c>
      <c r="I110" s="4"/>
      <c r="J110" s="4"/>
      <c r="K110" s="4">
        <v>217</v>
      </c>
      <c r="L110" s="4">
        <v>18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69</v>
      </c>
      <c r="H111" s="4" t="s">
        <v>70</v>
      </c>
      <c r="I111" s="4"/>
      <c r="J111" s="4"/>
      <c r="K111" s="4">
        <v>230</v>
      </c>
      <c r="L111" s="4">
        <v>19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71</v>
      </c>
      <c r="H112" s="4" t="s">
        <v>72</v>
      </c>
      <c r="I112" s="4"/>
      <c r="J112" s="4"/>
      <c r="K112" s="4">
        <v>206</v>
      </c>
      <c r="L112" s="4">
        <v>20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546.23099999999999</v>
      </c>
      <c r="G113" s="4" t="s">
        <v>73</v>
      </c>
      <c r="H113" s="4" t="s">
        <v>74</v>
      </c>
      <c r="I113" s="4"/>
      <c r="J113" s="4"/>
      <c r="K113" s="4">
        <v>207</v>
      </c>
      <c r="L113" s="4">
        <v>21</v>
      </c>
      <c r="M113" s="4">
        <v>3</v>
      </c>
      <c r="N113" s="4" t="s">
        <v>6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546.23099999999999</v>
      </c>
      <c r="X113" s="4">
        <v>1</v>
      </c>
      <c r="Y113" s="4">
        <v>546.23099999999999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75</v>
      </c>
      <c r="H114" s="4" t="s">
        <v>76</v>
      </c>
      <c r="I114" s="4"/>
      <c r="J114" s="4"/>
      <c r="K114" s="4">
        <v>208</v>
      </c>
      <c r="L114" s="4">
        <v>22</v>
      </c>
      <c r="M114" s="4">
        <v>3</v>
      </c>
      <c r="N114" s="4" t="s">
        <v>6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77</v>
      </c>
      <c r="H115" s="4" t="s">
        <v>78</v>
      </c>
      <c r="I115" s="4"/>
      <c r="J115" s="4"/>
      <c r="K115" s="4">
        <v>209</v>
      </c>
      <c r="L115" s="4">
        <v>23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79</v>
      </c>
      <c r="H116" s="4" t="s">
        <v>80</v>
      </c>
      <c r="I116" s="4"/>
      <c r="J116" s="4"/>
      <c r="K116" s="4">
        <v>233</v>
      </c>
      <c r="L116" s="4">
        <v>24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215256</v>
      </c>
      <c r="G117" s="4" t="s">
        <v>81</v>
      </c>
      <c r="H117" s="4" t="s">
        <v>82</v>
      </c>
      <c r="I117" s="4"/>
      <c r="J117" s="4"/>
      <c r="K117" s="4">
        <v>210</v>
      </c>
      <c r="L117" s="4">
        <v>25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215256</v>
      </c>
      <c r="X117" s="4">
        <v>1</v>
      </c>
      <c r="Y117" s="4">
        <v>215256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123302</v>
      </c>
      <c r="G118" s="4" t="s">
        <v>83</v>
      </c>
      <c r="H118" s="4" t="s">
        <v>84</v>
      </c>
      <c r="I118" s="4"/>
      <c r="J118" s="4"/>
      <c r="K118" s="4">
        <v>211</v>
      </c>
      <c r="L118" s="4">
        <v>26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123302</v>
      </c>
      <c r="X118" s="4">
        <v>1</v>
      </c>
      <c r="Y118" s="4">
        <v>123302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547544</v>
      </c>
      <c r="G119" s="4" t="s">
        <v>85</v>
      </c>
      <c r="H119" s="4" t="s">
        <v>86</v>
      </c>
      <c r="I119" s="4"/>
      <c r="J119" s="4"/>
      <c r="K119" s="4">
        <v>224</v>
      </c>
      <c r="L119" s="4">
        <v>27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547544</v>
      </c>
      <c r="X119" s="4">
        <v>1</v>
      </c>
      <c r="Y119" s="4">
        <v>547544</v>
      </c>
      <c r="Z119" s="4"/>
      <c r="AA119" s="4"/>
      <c r="AB119" s="4"/>
    </row>
    <row r="122" spans="1:28" x14ac:dyDescent="0.2">
      <c r="A122">
        <v>70</v>
      </c>
      <c r="B122">
        <v>1</v>
      </c>
      <c r="D122">
        <v>1</v>
      </c>
      <c r="E122" t="s">
        <v>87</v>
      </c>
      <c r="F122" t="s">
        <v>88</v>
      </c>
      <c r="G122">
        <v>1</v>
      </c>
      <c r="H122">
        <v>0</v>
      </c>
      <c r="I122" t="s">
        <v>6</v>
      </c>
      <c r="J122">
        <v>1</v>
      </c>
      <c r="K122">
        <v>0</v>
      </c>
      <c r="L122" t="s">
        <v>6</v>
      </c>
      <c r="M122" t="s">
        <v>6</v>
      </c>
      <c r="N122">
        <v>0</v>
      </c>
      <c r="P122" t="s">
        <v>89</v>
      </c>
    </row>
    <row r="123" spans="1:28" x14ac:dyDescent="0.2">
      <c r="A123">
        <v>70</v>
      </c>
      <c r="B123">
        <v>1</v>
      </c>
      <c r="D123">
        <v>2</v>
      </c>
      <c r="E123" t="s">
        <v>90</v>
      </c>
      <c r="F123" t="s">
        <v>91</v>
      </c>
      <c r="G123">
        <v>0</v>
      </c>
      <c r="H123">
        <v>0</v>
      </c>
      <c r="I123" t="s">
        <v>6</v>
      </c>
      <c r="J123">
        <v>1</v>
      </c>
      <c r="K123">
        <v>0</v>
      </c>
      <c r="L123" t="s">
        <v>6</v>
      </c>
      <c r="M123" t="s">
        <v>6</v>
      </c>
      <c r="N123">
        <v>0</v>
      </c>
      <c r="P123" t="s">
        <v>92</v>
      </c>
    </row>
    <row r="124" spans="1:28" x14ac:dyDescent="0.2">
      <c r="A124">
        <v>70</v>
      </c>
      <c r="B124">
        <v>1</v>
      </c>
      <c r="D124">
        <v>3</v>
      </c>
      <c r="E124" t="s">
        <v>93</v>
      </c>
      <c r="F124" t="s">
        <v>94</v>
      </c>
      <c r="G124">
        <v>0</v>
      </c>
      <c r="H124">
        <v>0</v>
      </c>
      <c r="I124" t="s">
        <v>6</v>
      </c>
      <c r="J124">
        <v>1</v>
      </c>
      <c r="K124">
        <v>0</v>
      </c>
      <c r="L124" t="s">
        <v>6</v>
      </c>
      <c r="M124" t="s">
        <v>6</v>
      </c>
      <c r="N124">
        <v>0</v>
      </c>
      <c r="P124" t="s">
        <v>95</v>
      </c>
    </row>
    <row r="125" spans="1:28" x14ac:dyDescent="0.2">
      <c r="A125">
        <v>70</v>
      </c>
      <c r="B125">
        <v>1</v>
      </c>
      <c r="D125">
        <v>4</v>
      </c>
      <c r="E125" t="s">
        <v>96</v>
      </c>
      <c r="F125" t="s">
        <v>97</v>
      </c>
      <c r="G125">
        <v>1</v>
      </c>
      <c r="H125">
        <v>0</v>
      </c>
      <c r="I125" t="s">
        <v>6</v>
      </c>
      <c r="J125">
        <v>2</v>
      </c>
      <c r="K125">
        <v>0</v>
      </c>
      <c r="L125" t="s">
        <v>6</v>
      </c>
      <c r="M125" t="s">
        <v>6</v>
      </c>
      <c r="N125">
        <v>0</v>
      </c>
      <c r="P125" t="s">
        <v>6</v>
      </c>
    </row>
    <row r="126" spans="1:28" x14ac:dyDescent="0.2">
      <c r="A126">
        <v>70</v>
      </c>
      <c r="B126">
        <v>1</v>
      </c>
      <c r="D126">
        <v>5</v>
      </c>
      <c r="E126" t="s">
        <v>98</v>
      </c>
      <c r="F126" t="s">
        <v>99</v>
      </c>
      <c r="G126">
        <v>0</v>
      </c>
      <c r="H126">
        <v>0</v>
      </c>
      <c r="I126" t="s">
        <v>6</v>
      </c>
      <c r="J126">
        <v>2</v>
      </c>
      <c r="K126">
        <v>0</v>
      </c>
      <c r="L126" t="s">
        <v>6</v>
      </c>
      <c r="M126" t="s">
        <v>6</v>
      </c>
      <c r="N126">
        <v>0</v>
      </c>
      <c r="P126" t="s">
        <v>6</v>
      </c>
    </row>
    <row r="127" spans="1:28" x14ac:dyDescent="0.2">
      <c r="A127">
        <v>70</v>
      </c>
      <c r="B127">
        <v>1</v>
      </c>
      <c r="D127">
        <v>6</v>
      </c>
      <c r="E127" t="s">
        <v>100</v>
      </c>
      <c r="F127" t="s">
        <v>101</v>
      </c>
      <c r="G127">
        <v>0</v>
      </c>
      <c r="H127">
        <v>0</v>
      </c>
      <c r="I127" t="s">
        <v>6</v>
      </c>
      <c r="J127">
        <v>2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7</v>
      </c>
      <c r="E128" t="s">
        <v>102</v>
      </c>
      <c r="F128" t="s">
        <v>103</v>
      </c>
      <c r="G128">
        <v>0</v>
      </c>
      <c r="H128">
        <v>0</v>
      </c>
      <c r="I128" t="s">
        <v>104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105</v>
      </c>
    </row>
    <row r="129" spans="1:40" x14ac:dyDescent="0.2">
      <c r="A129">
        <v>70</v>
      </c>
      <c r="B129">
        <v>1</v>
      </c>
      <c r="D129">
        <v>8</v>
      </c>
      <c r="E129" t="s">
        <v>106</v>
      </c>
      <c r="F129" t="s">
        <v>107</v>
      </c>
      <c r="G129">
        <v>0</v>
      </c>
      <c r="H129">
        <v>0</v>
      </c>
      <c r="I129" t="s">
        <v>108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106</v>
      </c>
    </row>
    <row r="130" spans="1:40" x14ac:dyDescent="0.2">
      <c r="A130">
        <v>70</v>
      </c>
      <c r="B130">
        <v>1</v>
      </c>
      <c r="D130">
        <v>9</v>
      </c>
      <c r="E130" t="s">
        <v>109</v>
      </c>
      <c r="F130" t="s">
        <v>110</v>
      </c>
      <c r="G130">
        <v>0</v>
      </c>
      <c r="H130">
        <v>0</v>
      </c>
      <c r="I130" t="s">
        <v>111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112</v>
      </c>
    </row>
    <row r="131" spans="1:40" x14ac:dyDescent="0.2">
      <c r="A131">
        <v>70</v>
      </c>
      <c r="B131">
        <v>1</v>
      </c>
      <c r="D131">
        <v>10</v>
      </c>
      <c r="E131" t="s">
        <v>113</v>
      </c>
      <c r="F131" t="s">
        <v>114</v>
      </c>
      <c r="G131">
        <v>0</v>
      </c>
      <c r="H131">
        <v>0</v>
      </c>
      <c r="I131" t="s">
        <v>115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116</v>
      </c>
    </row>
    <row r="132" spans="1:40" x14ac:dyDescent="0.2">
      <c r="A132">
        <v>70</v>
      </c>
      <c r="B132">
        <v>1</v>
      </c>
      <c r="D132">
        <v>11</v>
      </c>
      <c r="E132" t="s">
        <v>117</v>
      </c>
      <c r="F132" t="s">
        <v>118</v>
      </c>
      <c r="G132">
        <v>0</v>
      </c>
      <c r="H132">
        <v>0</v>
      </c>
      <c r="I132" t="s">
        <v>119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120</v>
      </c>
    </row>
    <row r="133" spans="1:40" x14ac:dyDescent="0.2">
      <c r="A133">
        <v>70</v>
      </c>
      <c r="B133">
        <v>1</v>
      </c>
      <c r="D133">
        <v>12</v>
      </c>
      <c r="E133" t="s">
        <v>121</v>
      </c>
      <c r="F133" t="s">
        <v>122</v>
      </c>
      <c r="G133">
        <v>0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123</v>
      </c>
    </row>
    <row r="134" spans="1:40" x14ac:dyDescent="0.2">
      <c r="A134">
        <v>70</v>
      </c>
      <c r="B134">
        <v>1</v>
      </c>
      <c r="D134">
        <v>1</v>
      </c>
      <c r="E134" t="s">
        <v>124</v>
      </c>
      <c r="F134" t="s">
        <v>125</v>
      </c>
      <c r="G134">
        <v>0.9</v>
      </c>
      <c r="H134">
        <v>1</v>
      </c>
      <c r="I134" t="s">
        <v>126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127</v>
      </c>
    </row>
    <row r="135" spans="1:40" x14ac:dyDescent="0.2">
      <c r="A135">
        <v>70</v>
      </c>
      <c r="B135">
        <v>1</v>
      </c>
      <c r="D135">
        <v>2</v>
      </c>
      <c r="E135" t="s">
        <v>128</v>
      </c>
      <c r="F135" t="s">
        <v>129</v>
      </c>
      <c r="G135">
        <v>0.85</v>
      </c>
      <c r="H135">
        <v>1</v>
      </c>
      <c r="I135" t="s">
        <v>130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131</v>
      </c>
    </row>
    <row r="136" spans="1:40" x14ac:dyDescent="0.2">
      <c r="A136">
        <v>70</v>
      </c>
      <c r="B136">
        <v>1</v>
      </c>
      <c r="D136">
        <v>3</v>
      </c>
      <c r="E136" t="s">
        <v>132</v>
      </c>
      <c r="F136" t="s">
        <v>133</v>
      </c>
      <c r="G136">
        <v>1.03</v>
      </c>
      <c r="H136">
        <v>0</v>
      </c>
      <c r="I136" t="s">
        <v>6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134</v>
      </c>
    </row>
    <row r="137" spans="1:40" x14ac:dyDescent="0.2">
      <c r="A137">
        <v>70</v>
      </c>
      <c r="B137">
        <v>1</v>
      </c>
      <c r="D137">
        <v>4</v>
      </c>
      <c r="E137" t="s">
        <v>135</v>
      </c>
      <c r="F137" t="s">
        <v>136</v>
      </c>
      <c r="G137">
        <v>1.0900000000000001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137</v>
      </c>
    </row>
    <row r="138" spans="1:40" x14ac:dyDescent="0.2">
      <c r="A138">
        <v>70</v>
      </c>
      <c r="B138">
        <v>1</v>
      </c>
      <c r="D138">
        <v>5</v>
      </c>
      <c r="E138" t="s">
        <v>138</v>
      </c>
      <c r="F138" t="s">
        <v>139</v>
      </c>
      <c r="G138">
        <v>7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40" x14ac:dyDescent="0.2">
      <c r="A139">
        <v>70</v>
      </c>
      <c r="B139">
        <v>1</v>
      </c>
      <c r="D139">
        <v>6</v>
      </c>
      <c r="E139" t="s">
        <v>140</v>
      </c>
      <c r="F139" t="s">
        <v>6</v>
      </c>
      <c r="G139">
        <v>2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1" spans="1:40" x14ac:dyDescent="0.2">
      <c r="A141">
        <v>-1</v>
      </c>
    </row>
    <row r="143" spans="1:40" x14ac:dyDescent="0.2">
      <c r="A143" s="3">
        <v>75</v>
      </c>
      <c r="B143" s="3" t="s">
        <v>141</v>
      </c>
      <c r="C143" s="3">
        <v>2026</v>
      </c>
      <c r="D143" s="3">
        <v>2</v>
      </c>
      <c r="E143" s="3">
        <v>0</v>
      </c>
      <c r="F143" s="3">
        <v>0</v>
      </c>
      <c r="G143" s="3">
        <v>0</v>
      </c>
      <c r="H143" s="3">
        <v>1</v>
      </c>
      <c r="I143" s="3">
        <v>0</v>
      </c>
      <c r="J143" s="3">
        <v>4</v>
      </c>
      <c r="K143" s="3">
        <v>0</v>
      </c>
      <c r="L143" s="3">
        <v>0</v>
      </c>
      <c r="M143" s="3">
        <v>0</v>
      </c>
      <c r="N143" s="3">
        <v>92822941</v>
      </c>
      <c r="O143" s="3">
        <v>1</v>
      </c>
    </row>
    <row r="144" spans="1:40" x14ac:dyDescent="0.2">
      <c r="A144" s="5">
        <v>3</v>
      </c>
      <c r="B144" s="5" t="s">
        <v>142</v>
      </c>
      <c r="C144" s="5">
        <v>1</v>
      </c>
      <c r="D144" s="5">
        <v>9.92</v>
      </c>
      <c r="E144" s="5">
        <v>15.72</v>
      </c>
      <c r="F144" s="5">
        <v>44.85</v>
      </c>
      <c r="G144" s="5">
        <v>44.85</v>
      </c>
      <c r="H144" s="5">
        <v>1</v>
      </c>
      <c r="I144" s="5">
        <v>1</v>
      </c>
      <c r="J144" s="5">
        <v>2</v>
      </c>
      <c r="K144" s="5">
        <v>1</v>
      </c>
      <c r="L144" s="5">
        <v>1</v>
      </c>
      <c r="M144" s="5">
        <v>1</v>
      </c>
      <c r="N144" s="5">
        <v>9.92</v>
      </c>
      <c r="O144" s="5">
        <v>1</v>
      </c>
      <c r="P144" s="5">
        <v>1</v>
      </c>
      <c r="Q144" s="5">
        <v>1</v>
      </c>
      <c r="R144" s="5">
        <v>1</v>
      </c>
      <c r="S144" s="5" t="s">
        <v>6</v>
      </c>
      <c r="T144" s="5" t="s">
        <v>6</v>
      </c>
      <c r="U144" s="5" t="s">
        <v>6</v>
      </c>
      <c r="V144" s="5" t="s">
        <v>6</v>
      </c>
      <c r="W144" s="5" t="s">
        <v>6</v>
      </c>
      <c r="X144" s="5" t="s">
        <v>6</v>
      </c>
      <c r="Y144" s="5" t="s">
        <v>6</v>
      </c>
      <c r="Z144" s="5" t="s">
        <v>6</v>
      </c>
      <c r="AA144" s="5" t="s">
        <v>6</v>
      </c>
      <c r="AB144" s="5" t="s">
        <v>6</v>
      </c>
      <c r="AC144" s="5" t="s">
        <v>6</v>
      </c>
      <c r="AD144" s="5" t="s">
        <v>6</v>
      </c>
      <c r="AE144" s="5" t="s">
        <v>6</v>
      </c>
      <c r="AF144" s="5" t="s">
        <v>6</v>
      </c>
      <c r="AG144" s="5" t="s">
        <v>6</v>
      </c>
      <c r="AH144" s="5" t="s">
        <v>6</v>
      </c>
      <c r="AI144" s="5"/>
      <c r="AJ144" s="5"/>
      <c r="AK144" s="5"/>
      <c r="AL144" s="5"/>
      <c r="AM144" s="5"/>
      <c r="AN144" s="5">
        <v>92822942</v>
      </c>
    </row>
    <row r="148" spans="1:5" x14ac:dyDescent="0.2">
      <c r="A148">
        <v>65</v>
      </c>
      <c r="C148">
        <v>1</v>
      </c>
      <c r="D148">
        <v>0</v>
      </c>
      <c r="E1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148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92822941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ROUND((Source!F78)/1000,2)</f>
        <v>547.54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547.54</v>
      </c>
      <c r="J16" s="7">
        <f>ROUND((Source!F76+Source!F75)/1000,2)</f>
        <v>208.99</v>
      </c>
      <c r="K16" s="7">
        <v>208.99</v>
      </c>
      <c r="L16" s="7">
        <v>0</v>
      </c>
      <c r="M16" s="7">
        <v>0</v>
      </c>
      <c r="N16" s="7">
        <f>I16+L16+M16</f>
        <v>547.54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208986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208986</v>
      </c>
      <c r="BB16" s="7">
        <v>547544</v>
      </c>
      <c r="BC16" s="7">
        <v>0</v>
      </c>
      <c r="BD16" s="7">
        <v>0</v>
      </c>
      <c r="BE16" s="7">
        <v>0</v>
      </c>
      <c r="BF16" s="7">
        <v>546.23099999999999</v>
      </c>
      <c r="BG16" s="7">
        <v>0</v>
      </c>
      <c r="BH16" s="7">
        <v>0</v>
      </c>
      <c r="BI16" s="7">
        <v>215256</v>
      </c>
      <c r="BJ16" s="7">
        <v>123302</v>
      </c>
      <c r="BK16" s="7">
        <v>547544</v>
      </c>
    </row>
    <row r="18" spans="1:16" x14ac:dyDescent="0.2">
      <c r="A18">
        <v>51</v>
      </c>
      <c r="E18">
        <v>547.54</v>
      </c>
      <c r="F18">
        <v>0</v>
      </c>
      <c r="G18">
        <v>0</v>
      </c>
      <c r="H18">
        <v>0</v>
      </c>
      <c r="I18">
        <v>547.54</v>
      </c>
      <c r="J18">
        <v>208.99</v>
      </c>
      <c r="K18">
        <v>208.99</v>
      </c>
      <c r="L18">
        <v>0</v>
      </c>
      <c r="M18">
        <v>0</v>
      </c>
      <c r="N18">
        <v>547.54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208986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208986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547544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546.23099999999999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215256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123302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547544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92822941</v>
      </c>
      <c r="O51" s="3">
        <v>1</v>
      </c>
    </row>
    <row r="52" spans="1:40" x14ac:dyDescent="0.2">
      <c r="A52" s="5">
        <v>3</v>
      </c>
      <c r="B52" s="5" t="s">
        <v>142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92822942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92822941</v>
      </c>
      <c r="C1">
        <v>92823063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144</v>
      </c>
      <c r="J1" t="s">
        <v>6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W1">
        <v>0</v>
      </c>
      <c r="X1">
        <v>1049124552</v>
      </c>
      <c r="Y1">
        <f>AT1</f>
        <v>7.03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7.03</v>
      </c>
      <c r="AU1" t="s">
        <v>6</v>
      </c>
      <c r="AV1">
        <v>1</v>
      </c>
      <c r="AW1">
        <v>2</v>
      </c>
      <c r="AX1">
        <v>92823065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101662</v>
      </c>
      <c r="CV1">
        <f>ROUND(Y1*Source!I28,7)</f>
        <v>265.73399999999998</v>
      </c>
      <c r="CW1">
        <v>0</v>
      </c>
      <c r="CX1">
        <f>ROUND(Y1*Source!I28,7)</f>
        <v>265.73399999999998</v>
      </c>
      <c r="CY1">
        <f>AD1</f>
        <v>382.57</v>
      </c>
      <c r="CZ1">
        <f>AH1</f>
        <v>8.5299999999999994</v>
      </c>
      <c r="DA1">
        <f>AL1</f>
        <v>44.85</v>
      </c>
      <c r="DB1">
        <f>ROUND(ROUND(AT1*CZ1,2),2)</f>
        <v>59.97</v>
      </c>
      <c r="DC1">
        <f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101776</v>
      </c>
      <c r="DJ1">
        <f>DI1</f>
        <v>101776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92822941</v>
      </c>
      <c r="C2">
        <v>92823066</v>
      </c>
      <c r="D2">
        <v>49510715</v>
      </c>
      <c r="E2">
        <v>70</v>
      </c>
      <c r="F2">
        <v>1</v>
      </c>
      <c r="G2">
        <v>1</v>
      </c>
      <c r="H2">
        <v>1</v>
      </c>
      <c r="I2" t="s">
        <v>144</v>
      </c>
      <c r="J2" t="s">
        <v>6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W2">
        <v>0</v>
      </c>
      <c r="X2">
        <v>1049124552</v>
      </c>
      <c r="Y2">
        <f>AT2</f>
        <v>7.03</v>
      </c>
      <c r="AA2">
        <v>0</v>
      </c>
      <c r="AB2">
        <v>0</v>
      </c>
      <c r="AC2">
        <v>0</v>
      </c>
      <c r="AD2">
        <v>382.57</v>
      </c>
      <c r="AE2">
        <v>0</v>
      </c>
      <c r="AF2">
        <v>0</v>
      </c>
      <c r="AG2">
        <v>0</v>
      </c>
      <c r="AH2">
        <v>8.5299999999999994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7.03</v>
      </c>
      <c r="AU2" t="s">
        <v>6</v>
      </c>
      <c r="AV2">
        <v>1</v>
      </c>
      <c r="AW2">
        <v>2</v>
      </c>
      <c r="AX2">
        <v>92823068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ROUND(AT2*Source!I29*AH2*AL2,0)</f>
        <v>107310</v>
      </c>
      <c r="CV2">
        <f>ROUND(Y2*Source!I29,7)</f>
        <v>280.49700000000001</v>
      </c>
      <c r="CW2">
        <v>0</v>
      </c>
      <c r="CX2">
        <f>ROUND(Y2*Source!I29,7)</f>
        <v>280.49700000000001</v>
      </c>
      <c r="CY2">
        <f>AD2</f>
        <v>382.57</v>
      </c>
      <c r="CZ2">
        <f>AH2</f>
        <v>8.5299999999999994</v>
      </c>
      <c r="DA2">
        <f>AL2</f>
        <v>44.85</v>
      </c>
      <c r="DB2">
        <f>ROUND(ROUND(AT2*CZ2,2),2)</f>
        <v>59.97</v>
      </c>
      <c r="DC2">
        <f>ROUND(ROUND(AT2*AG2,2),2)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ROUND(ROUND(AG2,0)*CX2,0)</f>
        <v>0</v>
      </c>
      <c r="DI2">
        <f>ROUND(ROUND(AH2*AL2,0)*CX2,0)</f>
        <v>107430</v>
      </c>
      <c r="DJ2">
        <f>DI2</f>
        <v>107430</v>
      </c>
      <c r="DK2">
        <v>0</v>
      </c>
      <c r="DL2" t="s">
        <v>6</v>
      </c>
      <c r="DM2">
        <v>0</v>
      </c>
      <c r="DN2" t="s">
        <v>6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92823065</v>
      </c>
      <c r="C1">
        <v>92823063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144</v>
      </c>
      <c r="J1" t="s">
        <v>6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X1">
        <v>7.03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7.03</v>
      </c>
      <c r="AH1">
        <v>2</v>
      </c>
      <c r="AI1">
        <v>92823064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92823068</v>
      </c>
      <c r="C2">
        <v>92823066</v>
      </c>
      <c r="D2">
        <v>49510715</v>
      </c>
      <c r="E2">
        <v>70</v>
      </c>
      <c r="F2">
        <v>1</v>
      </c>
      <c r="G2">
        <v>1</v>
      </c>
      <c r="H2">
        <v>1</v>
      </c>
      <c r="I2" t="s">
        <v>144</v>
      </c>
      <c r="J2" t="s">
        <v>6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X2">
        <v>7.03</v>
      </c>
      <c r="Y2">
        <v>0</v>
      </c>
      <c r="Z2">
        <v>0</v>
      </c>
      <c r="AA2">
        <v>0</v>
      </c>
      <c r="AB2">
        <v>8.5299999999999994</v>
      </c>
      <c r="AC2">
        <v>0</v>
      </c>
      <c r="AD2">
        <v>1</v>
      </c>
      <c r="AE2">
        <v>1</v>
      </c>
      <c r="AF2" t="s">
        <v>6</v>
      </c>
      <c r="AG2">
        <v>7.03</v>
      </c>
      <c r="AH2">
        <v>2</v>
      </c>
      <c r="AI2">
        <v>92823067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5.7.2.4 Устройство внутренних стен и перегородок (штрабы по акту)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147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2026-05-13T07:28:40Z</dcterms:created>
  <dcterms:modified xsi:type="dcterms:W3CDTF">2026-05-13T07:28:47Z</dcterms:modified>
</cp:coreProperties>
</file>